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vandekraats\Downloads\"/>
    </mc:Choice>
  </mc:AlternateContent>
  <xr:revisionPtr revIDLastSave="0" documentId="8_{6D1080B6-2BDA-48B9-8055-040B20383801}" xr6:coauthVersionLast="47" xr6:coauthVersionMax="47" xr10:uidLastSave="{00000000-0000-0000-0000-000000000000}"/>
  <bookViews>
    <workbookView xWindow="-120" yWindow="-120" windowWidth="29040" windowHeight="15720" xr2:uid="{5CB03678-CE55-432C-BC25-4787E536FC2B}"/>
  </bookViews>
  <sheets>
    <sheet name="Malkander" sheetId="1" r:id="rId1"/>
  </sheets>
  <definedNames>
    <definedName name="_xlnm._FilterDatabase" localSheetId="0" hidden="1">Malkander!$A$2:$L$2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5" i="1" l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<sst xmlns="http://schemas.openxmlformats.org/spreadsheetml/2006/main" count="517" uniqueCount="173">
  <si>
    <t>Malkander</t>
  </si>
  <si>
    <t xml:space="preserve">Niveau
</t>
  </si>
  <si>
    <t xml:space="preserve">Type
</t>
  </si>
  <si>
    <t xml:space="preserve">Nummer
</t>
  </si>
  <si>
    <t xml:space="preserve">Alias
</t>
  </si>
  <si>
    <t xml:space="preserve">Gebruiker
</t>
  </si>
  <si>
    <t>m2 oppervlakte
VVO</t>
  </si>
  <si>
    <t xml:space="preserve">m2 glascorrectie
</t>
  </si>
  <si>
    <t>m2 Netto</t>
  </si>
  <si>
    <t>m2 Bruto</t>
  </si>
  <si>
    <t>Ruimte soort</t>
  </si>
  <si>
    <t>Vloerafwerking</t>
  </si>
  <si>
    <t>Bouwlaag</t>
  </si>
  <si>
    <t>Begane grond</t>
  </si>
  <si>
    <t>Gem. verk. Algemene ruimte</t>
  </si>
  <si>
    <t>01</t>
  </si>
  <si>
    <t>Hoofdentree</t>
  </si>
  <si>
    <t>verkeersruimte</t>
  </si>
  <si>
    <t>PVC/inloopmat</t>
  </si>
  <si>
    <t>BG</t>
  </si>
  <si>
    <t>02</t>
  </si>
  <si>
    <t>Hal</t>
  </si>
  <si>
    <t>PVC</t>
  </si>
  <si>
    <t>Gem. overige ruimte</t>
  </si>
  <si>
    <t>03</t>
  </si>
  <si>
    <t>Droge horeca</t>
  </si>
  <si>
    <t>publieksruimte</t>
  </si>
  <si>
    <t>04</t>
  </si>
  <si>
    <t>Gang</t>
  </si>
  <si>
    <t>tegels</t>
  </si>
  <si>
    <t>05</t>
  </si>
  <si>
    <t>Kleedruimte recreatiebad</t>
  </si>
  <si>
    <t>Toilet / douches</t>
  </si>
  <si>
    <t>06</t>
  </si>
  <si>
    <t>Kleedkamer recreatiebad</t>
  </si>
  <si>
    <t>07</t>
  </si>
  <si>
    <t>Natte gang recreatie</t>
  </si>
  <si>
    <t>Overig</t>
  </si>
  <si>
    <t>08</t>
  </si>
  <si>
    <t>Werkkast</t>
  </si>
  <si>
    <t>Magazijn / berging</t>
  </si>
  <si>
    <t>Gem. sanitaire ruimte</t>
  </si>
  <si>
    <t>09</t>
  </si>
  <si>
    <t>Toilet MIVA</t>
  </si>
  <si>
    <t>10</t>
  </si>
  <si>
    <t>Blote voetengang recreatiebad</t>
  </si>
  <si>
    <t>11</t>
  </si>
  <si>
    <t>Toilet dames recreatiebad</t>
  </si>
  <si>
    <t>12</t>
  </si>
  <si>
    <t>Toilet heren recreatiebad</t>
  </si>
  <si>
    <t>13</t>
  </si>
  <si>
    <t>Doucheruimte recreatiebad</t>
  </si>
  <si>
    <t>14</t>
  </si>
  <si>
    <t>Kleedkamer 1</t>
  </si>
  <si>
    <t>15</t>
  </si>
  <si>
    <t>Kleedkamer 2</t>
  </si>
  <si>
    <t>16</t>
  </si>
  <si>
    <t>Kleedunit wedstrijdbad</t>
  </si>
  <si>
    <t>17</t>
  </si>
  <si>
    <t>Kleedkamer 3</t>
  </si>
  <si>
    <t>18</t>
  </si>
  <si>
    <t>Kleedkamer 4</t>
  </si>
  <si>
    <t>19</t>
  </si>
  <si>
    <t>Natte gang wedstrijdbad</t>
  </si>
  <si>
    <t>20</t>
  </si>
  <si>
    <t>21</t>
  </si>
  <si>
    <t>Toegang filtergebouw 1</t>
  </si>
  <si>
    <t>22</t>
  </si>
  <si>
    <t>Toilet dames wedstrijdbad</t>
  </si>
  <si>
    <t>23</t>
  </si>
  <si>
    <t>Toilet heren wedstrijdbad</t>
  </si>
  <si>
    <t>24</t>
  </si>
  <si>
    <t>Blote voetengang wedstrijdbad</t>
  </si>
  <si>
    <t>25</t>
  </si>
  <si>
    <t>Doucheruimte wedstrijdbad</t>
  </si>
  <si>
    <t>26</t>
  </si>
  <si>
    <t>Gang MF ruimte</t>
  </si>
  <si>
    <t>27</t>
  </si>
  <si>
    <t>Toilet met voorruimte</t>
  </si>
  <si>
    <t>28</t>
  </si>
  <si>
    <t>29</t>
  </si>
  <si>
    <t>Keuken/ pantry</t>
  </si>
  <si>
    <t>keuken</t>
  </si>
  <si>
    <t>30</t>
  </si>
  <si>
    <t>MF ruimte</t>
  </si>
  <si>
    <t>Linoleum</t>
  </si>
  <si>
    <t>31</t>
  </si>
  <si>
    <t>Wedstrijdbad</t>
  </si>
  <si>
    <t>Zwembad</t>
  </si>
  <si>
    <t>Kantoor incl. glaslijn</t>
  </si>
  <si>
    <t>32</t>
  </si>
  <si>
    <t>Badmeesterspost</t>
  </si>
  <si>
    <t>kantoor</t>
  </si>
  <si>
    <t>33</t>
  </si>
  <si>
    <t>Opslag zwemschool instructiebad</t>
  </si>
  <si>
    <t>34</t>
  </si>
  <si>
    <t>Verenigingen hok</t>
  </si>
  <si>
    <t>Techniek</t>
  </si>
  <si>
    <t>35</t>
  </si>
  <si>
    <t>CV ruimte</t>
  </si>
  <si>
    <t>niet in onderhoud</t>
  </si>
  <si>
    <t>36</t>
  </si>
  <si>
    <t>37</t>
  </si>
  <si>
    <t>Opslag chemicaliën</t>
  </si>
  <si>
    <t>38</t>
  </si>
  <si>
    <t>Electra hoofdafsluiter</t>
  </si>
  <si>
    <t>39</t>
  </si>
  <si>
    <t>Zout electrolyse</t>
  </si>
  <si>
    <t>40</t>
  </si>
  <si>
    <t>EHBO</t>
  </si>
  <si>
    <t>41</t>
  </si>
  <si>
    <t>42</t>
  </si>
  <si>
    <t>Instructiebad</t>
  </si>
  <si>
    <t>zwembad</t>
  </si>
  <si>
    <t>43</t>
  </si>
  <si>
    <t>MIVA toilet</t>
  </si>
  <si>
    <t>44</t>
  </si>
  <si>
    <t>Recreatiebad</t>
  </si>
  <si>
    <t>45</t>
  </si>
  <si>
    <t>Natte horeca</t>
  </si>
  <si>
    <t>46</t>
  </si>
  <si>
    <t>Keuken</t>
  </si>
  <si>
    <t>47</t>
  </si>
  <si>
    <t>Keuken opslag</t>
  </si>
  <si>
    <t>48</t>
  </si>
  <si>
    <t>Toiletten heren</t>
  </si>
  <si>
    <t>49</t>
  </si>
  <si>
    <t>50</t>
  </si>
  <si>
    <t>Toiletten dames</t>
  </si>
  <si>
    <t>51</t>
  </si>
  <si>
    <t>Toilet personeel dames</t>
  </si>
  <si>
    <t>52</t>
  </si>
  <si>
    <t>Douche kleedruimte dames</t>
  </si>
  <si>
    <t>53</t>
  </si>
  <si>
    <t>54</t>
  </si>
  <si>
    <t>Kleedruimte personeel dames</t>
  </si>
  <si>
    <t>55</t>
  </si>
  <si>
    <t>Zonnbankruimte 1</t>
  </si>
  <si>
    <t>56</t>
  </si>
  <si>
    <t>Zonnbankruimte 2</t>
  </si>
  <si>
    <t>57</t>
  </si>
  <si>
    <t>Personeelsgang</t>
  </si>
  <si>
    <t>58</t>
  </si>
  <si>
    <t>Personeelsruimte</t>
  </si>
  <si>
    <t>59</t>
  </si>
  <si>
    <t>Douche kleedruimte heren</t>
  </si>
  <si>
    <t>60</t>
  </si>
  <si>
    <t>Kleedruimte personeel heren</t>
  </si>
  <si>
    <t>61</t>
  </si>
  <si>
    <t>Sluis filtergebouw 2</t>
  </si>
  <si>
    <t>62</t>
  </si>
  <si>
    <t>Kantoor 1</t>
  </si>
  <si>
    <t>63</t>
  </si>
  <si>
    <t>Toegang filtergebouw 2</t>
  </si>
  <si>
    <t>64</t>
  </si>
  <si>
    <t>Toiletten recreatie zwemzaal</t>
  </si>
  <si>
    <t>65</t>
  </si>
  <si>
    <t>Berging recreatie zwemzaal</t>
  </si>
  <si>
    <t>66</t>
  </si>
  <si>
    <t>Stoomcabine</t>
  </si>
  <si>
    <t>67</t>
  </si>
  <si>
    <t>Kantoor 2</t>
  </si>
  <si>
    <t>68</t>
  </si>
  <si>
    <t>Kluisruimte</t>
  </si>
  <si>
    <t>Tapijt</t>
  </si>
  <si>
    <t>69</t>
  </si>
  <si>
    <t>Buitenberging</t>
  </si>
  <si>
    <t>70</t>
  </si>
  <si>
    <t>Recreatie zwemzaal</t>
  </si>
  <si>
    <t>71</t>
  </si>
  <si>
    <t>Entree buitenbad</t>
  </si>
  <si>
    <t>72</t>
  </si>
  <si>
    <t>Werkkast glijbaantoren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</si>
</sst>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2" fontId="0" fillId="2" borderId="2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/>
    <xf numFmtId="0" fontId="0" fillId="0" borderId="3" xfId="0" quotePrefix="1" applyBorder="1"/>
    <xf numFmtId="49" fontId="0" fillId="0" borderId="3" xfId="0" applyNumberFormat="1" applyBorder="1"/>
    <xf numFmtId="0" fontId="0" fillId="0" borderId="3" xfId="0" applyBorder="1" applyAlignment="1">
      <alignment wrapText="1"/>
    </xf>
    <xf numFmtId="164" fontId="0" fillId="0" borderId="3" xfId="0" applyNumberFormat="1" applyBorder="1"/>
    <xf numFmtId="2" fontId="0" fillId="0" borderId="3" xfId="0" applyNumberFormat="1" applyBorder="1"/>
    <xf numFmtId="1" fontId="0" fillId="0" borderId="3" xfId="0" applyNumberFormat="1" applyBorder="1"/>
    <xf numFmtId="49" fontId="0" fillId="0" borderId="3" xfId="0" applyNumberForma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2" fontId="0" fillId="0" borderId="3" xfId="0" applyNumberFormat="1" applyBorder="1" applyAlignment="1">
      <alignment vertical="center" wrapText="1"/>
    </xf>
    <xf numFmtId="2" fontId="2" fillId="0" borderId="3" xfId="0" applyNumberFormat="1" applyFont="1" applyBorder="1"/>
    <xf numFmtId="164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68813-C702-4445-973F-4A1A524174E1}">
  <dimension ref="A1:L75"/>
  <sheetViews>
    <sheetView tabSelected="1" workbookViewId="0">
      <selection activeCell="F75" sqref="F75"/>
    </sheetView>
  </sheetViews>
  <sheetFormatPr defaultRowHeight="15"/>
  <cols>
    <col min="1" max="1" width="13.5703125" customWidth="1"/>
    <col min="2" max="2" width="24.140625" customWidth="1"/>
    <col min="4" max="4" width="30.42578125" customWidth="1"/>
    <col min="5" max="5" width="17.28515625" customWidth="1"/>
    <col min="6" max="6" width="24" customWidth="1"/>
    <col min="7" max="7" width="15.42578125" customWidth="1"/>
    <col min="10" max="10" width="17.5703125" bestFit="1" customWidth="1"/>
    <col min="11" max="11" width="14.85546875" bestFit="1" customWidth="1"/>
    <col min="12" max="12" width="9.5703125" bestFit="1" customWidth="1"/>
  </cols>
  <sheetData>
    <row r="1" spans="1:1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s="5" customFormat="1" ht="41.25" customHeight="1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4" t="s">
        <v>10</v>
      </c>
      <c r="K2" s="4" t="s">
        <v>11</v>
      </c>
      <c r="L2" s="4" t="s">
        <v>12</v>
      </c>
    </row>
    <row r="3" spans="1:12" ht="16.5" customHeight="1">
      <c r="A3" s="6" t="s">
        <v>13</v>
      </c>
      <c r="B3" s="7" t="s">
        <v>14</v>
      </c>
      <c r="C3" s="8" t="s">
        <v>15</v>
      </c>
      <c r="D3" s="9" t="s">
        <v>16</v>
      </c>
      <c r="E3" s="6"/>
      <c r="F3" s="10">
        <f t="shared" ref="F3:F66" si="0">H3+G3</f>
        <v>15.79</v>
      </c>
      <c r="G3" s="11"/>
      <c r="H3" s="11">
        <v>15.79</v>
      </c>
      <c r="I3" s="11"/>
      <c r="J3" s="6" t="s">
        <v>17</v>
      </c>
      <c r="K3" s="6" t="s">
        <v>18</v>
      </c>
      <c r="L3" s="6" t="s">
        <v>19</v>
      </c>
    </row>
    <row r="4" spans="1:12">
      <c r="A4" s="6" t="s">
        <v>13</v>
      </c>
      <c r="B4" s="7" t="s">
        <v>14</v>
      </c>
      <c r="C4" s="8" t="s">
        <v>20</v>
      </c>
      <c r="D4" s="6" t="s">
        <v>21</v>
      </c>
      <c r="E4" s="6"/>
      <c r="F4" s="12">
        <f t="shared" si="0"/>
        <v>131.99</v>
      </c>
      <c r="G4" s="11"/>
      <c r="H4" s="11">
        <v>131.99</v>
      </c>
      <c r="I4" s="11"/>
      <c r="J4" s="6" t="s">
        <v>17</v>
      </c>
      <c r="K4" s="6" t="s">
        <v>22</v>
      </c>
      <c r="L4" s="6" t="s">
        <v>19</v>
      </c>
    </row>
    <row r="5" spans="1:12">
      <c r="A5" s="6" t="s">
        <v>13</v>
      </c>
      <c r="B5" s="7" t="s">
        <v>23</v>
      </c>
      <c r="C5" s="8" t="s">
        <v>24</v>
      </c>
      <c r="D5" s="6" t="s">
        <v>25</v>
      </c>
      <c r="E5" s="6"/>
      <c r="F5" s="10">
        <f t="shared" si="0"/>
        <v>77.45</v>
      </c>
      <c r="G5" s="11">
        <v>0</v>
      </c>
      <c r="H5" s="11">
        <v>77.45</v>
      </c>
      <c r="I5" s="11"/>
      <c r="J5" s="6" t="s">
        <v>26</v>
      </c>
      <c r="K5" s="6" t="s">
        <v>22</v>
      </c>
      <c r="L5" s="6" t="s">
        <v>19</v>
      </c>
    </row>
    <row r="6" spans="1:12">
      <c r="A6" s="6" t="s">
        <v>13</v>
      </c>
      <c r="B6" s="7" t="s">
        <v>14</v>
      </c>
      <c r="C6" s="8" t="s">
        <v>27</v>
      </c>
      <c r="D6" s="6" t="s">
        <v>28</v>
      </c>
      <c r="E6" s="6"/>
      <c r="F6" s="10">
        <f t="shared" si="0"/>
        <v>70.98</v>
      </c>
      <c r="G6" s="11"/>
      <c r="H6" s="11">
        <v>70.98</v>
      </c>
      <c r="I6" s="11"/>
      <c r="J6" s="6" t="s">
        <v>17</v>
      </c>
      <c r="K6" s="6" t="s">
        <v>29</v>
      </c>
      <c r="L6" s="6" t="s">
        <v>19</v>
      </c>
    </row>
    <row r="7" spans="1:12">
      <c r="A7" s="6" t="s">
        <v>13</v>
      </c>
      <c r="B7" s="7" t="s">
        <v>23</v>
      </c>
      <c r="C7" s="8" t="s">
        <v>30</v>
      </c>
      <c r="D7" s="6" t="s">
        <v>31</v>
      </c>
      <c r="E7" s="6"/>
      <c r="F7" s="12">
        <f t="shared" si="0"/>
        <v>157.77000000000001</v>
      </c>
      <c r="G7" s="11">
        <v>0</v>
      </c>
      <c r="H7" s="11">
        <v>157.77000000000001</v>
      </c>
      <c r="I7" s="11"/>
      <c r="J7" s="6" t="s">
        <v>32</v>
      </c>
      <c r="K7" s="6" t="s">
        <v>29</v>
      </c>
      <c r="L7" s="6" t="s">
        <v>19</v>
      </c>
    </row>
    <row r="8" spans="1:12">
      <c r="A8" s="6" t="s">
        <v>13</v>
      </c>
      <c r="B8" s="7" t="s">
        <v>23</v>
      </c>
      <c r="C8" s="8" t="s">
        <v>33</v>
      </c>
      <c r="D8" s="6" t="s">
        <v>34</v>
      </c>
      <c r="E8" s="6"/>
      <c r="F8" s="10">
        <f t="shared" si="0"/>
        <v>25.92</v>
      </c>
      <c r="G8" s="11">
        <v>0</v>
      </c>
      <c r="H8" s="11">
        <v>25.92</v>
      </c>
      <c r="I8" s="11"/>
      <c r="J8" s="6" t="s">
        <v>32</v>
      </c>
      <c r="K8" s="6" t="s">
        <v>29</v>
      </c>
      <c r="L8" s="6" t="s">
        <v>19</v>
      </c>
    </row>
    <row r="9" spans="1:12">
      <c r="A9" s="6" t="s">
        <v>13</v>
      </c>
      <c r="B9" s="7" t="s">
        <v>14</v>
      </c>
      <c r="C9" s="8" t="s">
        <v>35</v>
      </c>
      <c r="D9" s="6" t="s">
        <v>36</v>
      </c>
      <c r="E9" s="6"/>
      <c r="F9" s="10">
        <f t="shared" si="0"/>
        <v>22.2</v>
      </c>
      <c r="G9" s="11">
        <v>0</v>
      </c>
      <c r="H9" s="11">
        <v>22.2</v>
      </c>
      <c r="I9" s="11"/>
      <c r="J9" s="6" t="s">
        <v>17</v>
      </c>
      <c r="K9" s="6" t="s">
        <v>29</v>
      </c>
      <c r="L9" s="6" t="s">
        <v>19</v>
      </c>
    </row>
    <row r="10" spans="1:12">
      <c r="A10" s="6" t="s">
        <v>13</v>
      </c>
      <c r="B10" s="7" t="s">
        <v>37</v>
      </c>
      <c r="C10" s="8" t="s">
        <v>38</v>
      </c>
      <c r="D10" s="6" t="s">
        <v>39</v>
      </c>
      <c r="E10" s="6"/>
      <c r="F10" s="11">
        <f t="shared" si="0"/>
        <v>6</v>
      </c>
      <c r="G10" s="11">
        <v>0</v>
      </c>
      <c r="H10" s="11">
        <v>6</v>
      </c>
      <c r="I10" s="11"/>
      <c r="J10" s="6" t="s">
        <v>40</v>
      </c>
      <c r="K10" s="6" t="s">
        <v>29</v>
      </c>
      <c r="L10" s="6" t="s">
        <v>19</v>
      </c>
    </row>
    <row r="11" spans="1:12">
      <c r="A11" s="6" t="s">
        <v>13</v>
      </c>
      <c r="B11" s="7" t="s">
        <v>41</v>
      </c>
      <c r="C11" s="8" t="s">
        <v>42</v>
      </c>
      <c r="D11" s="6" t="s">
        <v>43</v>
      </c>
      <c r="E11" s="6"/>
      <c r="F11" s="11">
        <f t="shared" si="0"/>
        <v>4.1500000000000004</v>
      </c>
      <c r="G11" s="11">
        <v>0</v>
      </c>
      <c r="H11" s="11">
        <v>4.1500000000000004</v>
      </c>
      <c r="I11" s="11"/>
      <c r="J11" s="6" t="s">
        <v>32</v>
      </c>
      <c r="K11" s="6" t="s">
        <v>29</v>
      </c>
      <c r="L11" s="6" t="s">
        <v>19</v>
      </c>
    </row>
    <row r="12" spans="1:12">
      <c r="A12" s="6" t="s">
        <v>13</v>
      </c>
      <c r="B12" s="7" t="s">
        <v>14</v>
      </c>
      <c r="C12" s="8" t="s">
        <v>44</v>
      </c>
      <c r="D12" s="6" t="s">
        <v>45</v>
      </c>
      <c r="E12" s="6"/>
      <c r="F12" s="10">
        <f t="shared" si="0"/>
        <v>10.52</v>
      </c>
      <c r="G12" s="11">
        <v>0</v>
      </c>
      <c r="H12" s="11">
        <v>10.52</v>
      </c>
      <c r="I12" s="11"/>
      <c r="J12" s="6" t="s">
        <v>17</v>
      </c>
      <c r="K12" s="6" t="s">
        <v>29</v>
      </c>
      <c r="L12" s="6" t="s">
        <v>19</v>
      </c>
    </row>
    <row r="13" spans="1:12">
      <c r="A13" s="6" t="s">
        <v>13</v>
      </c>
      <c r="B13" s="7" t="s">
        <v>41</v>
      </c>
      <c r="C13" s="8" t="s">
        <v>46</v>
      </c>
      <c r="D13" s="6" t="s">
        <v>47</v>
      </c>
      <c r="E13" s="6"/>
      <c r="F13" s="10">
        <f t="shared" si="0"/>
        <v>10.62</v>
      </c>
      <c r="G13" s="11">
        <v>0</v>
      </c>
      <c r="H13" s="11">
        <v>10.62</v>
      </c>
      <c r="I13" s="11"/>
      <c r="J13" s="6" t="s">
        <v>32</v>
      </c>
      <c r="K13" s="6" t="s">
        <v>29</v>
      </c>
      <c r="L13" s="6" t="s">
        <v>19</v>
      </c>
    </row>
    <row r="14" spans="1:12">
      <c r="A14" s="6" t="s">
        <v>13</v>
      </c>
      <c r="B14" s="7" t="s">
        <v>41</v>
      </c>
      <c r="C14" s="8" t="s">
        <v>48</v>
      </c>
      <c r="D14" s="6" t="s">
        <v>49</v>
      </c>
      <c r="E14" s="6"/>
      <c r="F14" s="10">
        <f t="shared" si="0"/>
        <v>10.62</v>
      </c>
      <c r="G14" s="11">
        <v>0</v>
      </c>
      <c r="H14" s="11">
        <v>10.62</v>
      </c>
      <c r="I14" s="11"/>
      <c r="J14" s="6" t="s">
        <v>32</v>
      </c>
      <c r="K14" s="6" t="s">
        <v>29</v>
      </c>
      <c r="L14" s="6" t="s">
        <v>19</v>
      </c>
    </row>
    <row r="15" spans="1:12">
      <c r="A15" s="6" t="s">
        <v>13</v>
      </c>
      <c r="B15" s="7" t="s">
        <v>41</v>
      </c>
      <c r="C15" s="8" t="s">
        <v>50</v>
      </c>
      <c r="D15" s="6" t="s">
        <v>51</v>
      </c>
      <c r="E15" s="6"/>
      <c r="F15" s="10">
        <f t="shared" si="0"/>
        <v>16.850000000000001</v>
      </c>
      <c r="G15" s="11">
        <v>0</v>
      </c>
      <c r="H15" s="11">
        <v>16.850000000000001</v>
      </c>
      <c r="I15" s="11"/>
      <c r="J15" s="6" t="s">
        <v>32</v>
      </c>
      <c r="K15" s="6" t="s">
        <v>29</v>
      </c>
      <c r="L15" s="6" t="s">
        <v>19</v>
      </c>
    </row>
    <row r="16" spans="1:12">
      <c r="A16" s="6" t="s">
        <v>13</v>
      </c>
      <c r="B16" s="7" t="s">
        <v>23</v>
      </c>
      <c r="C16" s="8" t="s">
        <v>52</v>
      </c>
      <c r="D16" s="6" t="s">
        <v>53</v>
      </c>
      <c r="E16" s="6"/>
      <c r="F16" s="10">
        <f t="shared" si="0"/>
        <v>18.87</v>
      </c>
      <c r="G16" s="11">
        <v>0</v>
      </c>
      <c r="H16" s="11">
        <v>18.87</v>
      </c>
      <c r="I16" s="11"/>
      <c r="J16" s="6" t="s">
        <v>32</v>
      </c>
      <c r="K16" s="6" t="s">
        <v>29</v>
      </c>
      <c r="L16" s="6" t="s">
        <v>19</v>
      </c>
    </row>
    <row r="17" spans="1:12">
      <c r="A17" s="6" t="s">
        <v>13</v>
      </c>
      <c r="B17" s="7" t="s">
        <v>23</v>
      </c>
      <c r="C17" s="8" t="s">
        <v>54</v>
      </c>
      <c r="D17" s="6" t="s">
        <v>55</v>
      </c>
      <c r="E17" s="6"/>
      <c r="F17" s="10">
        <f t="shared" si="0"/>
        <v>18.579999999999998</v>
      </c>
      <c r="G17" s="11">
        <v>0</v>
      </c>
      <c r="H17" s="11">
        <v>18.579999999999998</v>
      </c>
      <c r="I17" s="11"/>
      <c r="J17" s="6" t="s">
        <v>32</v>
      </c>
      <c r="K17" s="6" t="s">
        <v>29</v>
      </c>
      <c r="L17" s="6" t="s">
        <v>19</v>
      </c>
    </row>
    <row r="18" spans="1:12">
      <c r="A18" s="6" t="s">
        <v>13</v>
      </c>
      <c r="B18" s="7" t="s">
        <v>23</v>
      </c>
      <c r="C18" s="8" t="s">
        <v>56</v>
      </c>
      <c r="D18" s="6" t="s">
        <v>57</v>
      </c>
      <c r="E18" s="6"/>
      <c r="F18" s="12">
        <f t="shared" si="0"/>
        <v>107.87</v>
      </c>
      <c r="G18" s="11">
        <v>0</v>
      </c>
      <c r="H18" s="11">
        <v>107.87</v>
      </c>
      <c r="I18" s="11"/>
      <c r="J18" s="6" t="s">
        <v>32</v>
      </c>
      <c r="K18" s="6" t="s">
        <v>29</v>
      </c>
      <c r="L18" s="6" t="s">
        <v>19</v>
      </c>
    </row>
    <row r="19" spans="1:12">
      <c r="A19" s="6" t="s">
        <v>13</v>
      </c>
      <c r="B19" s="7" t="s">
        <v>23</v>
      </c>
      <c r="C19" s="8" t="s">
        <v>58</v>
      </c>
      <c r="D19" s="6" t="s">
        <v>59</v>
      </c>
      <c r="E19" s="6"/>
      <c r="F19" s="10">
        <f t="shared" si="0"/>
        <v>18.59</v>
      </c>
      <c r="G19" s="11">
        <v>0</v>
      </c>
      <c r="H19" s="11">
        <v>18.59</v>
      </c>
      <c r="I19" s="11"/>
      <c r="J19" s="6" t="s">
        <v>32</v>
      </c>
      <c r="K19" s="6" t="s">
        <v>29</v>
      </c>
      <c r="L19" s="6" t="s">
        <v>19</v>
      </c>
    </row>
    <row r="20" spans="1:12">
      <c r="A20" s="6" t="s">
        <v>13</v>
      </c>
      <c r="B20" s="7" t="s">
        <v>23</v>
      </c>
      <c r="C20" s="8" t="s">
        <v>60</v>
      </c>
      <c r="D20" s="6" t="s">
        <v>61</v>
      </c>
      <c r="E20" s="6"/>
      <c r="F20" s="10">
        <f t="shared" si="0"/>
        <v>18.87</v>
      </c>
      <c r="G20" s="11">
        <v>0</v>
      </c>
      <c r="H20" s="11">
        <v>18.87</v>
      </c>
      <c r="I20" s="11"/>
      <c r="J20" s="6" t="s">
        <v>32</v>
      </c>
      <c r="K20" s="6" t="s">
        <v>29</v>
      </c>
      <c r="L20" s="6" t="s">
        <v>19</v>
      </c>
    </row>
    <row r="21" spans="1:12">
      <c r="A21" s="6" t="s">
        <v>13</v>
      </c>
      <c r="B21" s="7" t="s">
        <v>14</v>
      </c>
      <c r="C21" s="8" t="s">
        <v>62</v>
      </c>
      <c r="D21" s="6" t="s">
        <v>63</v>
      </c>
      <c r="E21" s="6"/>
      <c r="F21" s="10">
        <f t="shared" si="0"/>
        <v>22.2</v>
      </c>
      <c r="G21" s="11">
        <v>0</v>
      </c>
      <c r="H21" s="11">
        <v>22.2</v>
      </c>
      <c r="I21" s="11"/>
      <c r="J21" s="6" t="s">
        <v>17</v>
      </c>
      <c r="K21" s="6" t="s">
        <v>29</v>
      </c>
      <c r="L21" s="6" t="s">
        <v>19</v>
      </c>
    </row>
    <row r="22" spans="1:12">
      <c r="A22" s="6" t="s">
        <v>13</v>
      </c>
      <c r="B22" s="7" t="s">
        <v>41</v>
      </c>
      <c r="C22" s="8" t="s">
        <v>64</v>
      </c>
      <c r="D22" s="6" t="s">
        <v>43</v>
      </c>
      <c r="E22" s="6"/>
      <c r="F22" s="11">
        <f t="shared" si="0"/>
        <v>4.1500000000000004</v>
      </c>
      <c r="G22" s="11">
        <v>0</v>
      </c>
      <c r="H22" s="11">
        <v>4.1500000000000004</v>
      </c>
      <c r="I22" s="11"/>
      <c r="J22" s="6" t="s">
        <v>32</v>
      </c>
      <c r="K22" s="6" t="s">
        <v>29</v>
      </c>
      <c r="L22" s="6" t="s">
        <v>19</v>
      </c>
    </row>
    <row r="23" spans="1:12">
      <c r="A23" s="6" t="s">
        <v>13</v>
      </c>
      <c r="B23" s="7" t="s">
        <v>14</v>
      </c>
      <c r="C23" s="8" t="s">
        <v>65</v>
      </c>
      <c r="D23" s="6" t="s">
        <v>66</v>
      </c>
      <c r="E23" s="6"/>
      <c r="F23" s="11">
        <f t="shared" si="0"/>
        <v>6.12</v>
      </c>
      <c r="G23" s="11">
        <v>0</v>
      </c>
      <c r="H23" s="11">
        <v>6.12</v>
      </c>
      <c r="I23" s="11"/>
      <c r="J23" s="6" t="s">
        <v>17</v>
      </c>
      <c r="K23" s="6" t="s">
        <v>29</v>
      </c>
      <c r="L23" s="6" t="s">
        <v>19</v>
      </c>
    </row>
    <row r="24" spans="1:12">
      <c r="A24" s="6" t="s">
        <v>13</v>
      </c>
      <c r="B24" s="7" t="s">
        <v>41</v>
      </c>
      <c r="C24" s="8" t="s">
        <v>67</v>
      </c>
      <c r="D24" s="6" t="s">
        <v>68</v>
      </c>
      <c r="E24" s="6"/>
      <c r="F24" s="10">
        <f t="shared" si="0"/>
        <v>10.52</v>
      </c>
      <c r="G24" s="11">
        <v>0</v>
      </c>
      <c r="H24" s="11">
        <v>10.52</v>
      </c>
      <c r="I24" s="11"/>
      <c r="J24" s="6" t="s">
        <v>32</v>
      </c>
      <c r="K24" s="6" t="s">
        <v>29</v>
      </c>
      <c r="L24" s="6" t="s">
        <v>19</v>
      </c>
    </row>
    <row r="25" spans="1:12">
      <c r="A25" s="6" t="s">
        <v>13</v>
      </c>
      <c r="B25" s="7" t="s">
        <v>41</v>
      </c>
      <c r="C25" s="8" t="s">
        <v>69</v>
      </c>
      <c r="D25" s="6" t="s">
        <v>70</v>
      </c>
      <c r="E25" s="6"/>
      <c r="F25" s="10">
        <f t="shared" si="0"/>
        <v>10.62</v>
      </c>
      <c r="G25" s="11">
        <v>0</v>
      </c>
      <c r="H25" s="11">
        <v>10.62</v>
      </c>
      <c r="I25" s="11"/>
      <c r="J25" s="6" t="s">
        <v>32</v>
      </c>
      <c r="K25" s="6" t="s">
        <v>29</v>
      </c>
      <c r="L25" s="6" t="s">
        <v>19</v>
      </c>
    </row>
    <row r="26" spans="1:12">
      <c r="A26" s="6" t="s">
        <v>13</v>
      </c>
      <c r="B26" s="7" t="s">
        <v>14</v>
      </c>
      <c r="C26" s="8" t="s">
        <v>71</v>
      </c>
      <c r="D26" s="6" t="s">
        <v>72</v>
      </c>
      <c r="E26" s="6"/>
      <c r="F26" s="10">
        <f t="shared" si="0"/>
        <v>10.51</v>
      </c>
      <c r="G26" s="11">
        <v>0</v>
      </c>
      <c r="H26" s="11">
        <v>10.51</v>
      </c>
      <c r="I26" s="11"/>
      <c r="J26" s="6" t="s">
        <v>32</v>
      </c>
      <c r="K26" s="6" t="s">
        <v>29</v>
      </c>
      <c r="L26" s="6" t="s">
        <v>19</v>
      </c>
    </row>
    <row r="27" spans="1:12">
      <c r="A27" s="6" t="s">
        <v>13</v>
      </c>
      <c r="B27" s="7" t="s">
        <v>41</v>
      </c>
      <c r="C27" s="8" t="s">
        <v>73</v>
      </c>
      <c r="D27" s="6" t="s">
        <v>74</v>
      </c>
      <c r="E27" s="6"/>
      <c r="F27" s="10">
        <f t="shared" si="0"/>
        <v>16.16</v>
      </c>
      <c r="G27" s="11">
        <v>0</v>
      </c>
      <c r="H27" s="11">
        <v>16.16</v>
      </c>
      <c r="I27" s="11"/>
      <c r="J27" s="6" t="s">
        <v>32</v>
      </c>
      <c r="K27" s="6" t="s">
        <v>29</v>
      </c>
      <c r="L27" s="6" t="s">
        <v>19</v>
      </c>
    </row>
    <row r="28" spans="1:12">
      <c r="A28" s="6" t="s">
        <v>13</v>
      </c>
      <c r="B28" s="7" t="s">
        <v>14</v>
      </c>
      <c r="C28" s="8" t="s">
        <v>75</v>
      </c>
      <c r="D28" s="6" t="s">
        <v>76</v>
      </c>
      <c r="E28" s="6"/>
      <c r="F28" s="10">
        <f t="shared" si="0"/>
        <v>12.01</v>
      </c>
      <c r="G28" s="11"/>
      <c r="H28" s="11">
        <v>12.01</v>
      </c>
      <c r="I28" s="11"/>
      <c r="J28" s="6" t="s">
        <v>17</v>
      </c>
      <c r="K28" s="6" t="s">
        <v>29</v>
      </c>
      <c r="L28" s="6" t="s">
        <v>19</v>
      </c>
    </row>
    <row r="29" spans="1:12">
      <c r="A29" s="6" t="s">
        <v>13</v>
      </c>
      <c r="B29" s="7" t="s">
        <v>41</v>
      </c>
      <c r="C29" s="8" t="s">
        <v>77</v>
      </c>
      <c r="D29" s="6" t="s">
        <v>78</v>
      </c>
      <c r="E29" s="6"/>
      <c r="F29" s="11">
        <f t="shared" si="0"/>
        <v>2.39</v>
      </c>
      <c r="G29" s="11">
        <v>0</v>
      </c>
      <c r="H29" s="11">
        <v>2.39</v>
      </c>
      <c r="I29" s="11"/>
      <c r="J29" s="6" t="s">
        <v>32</v>
      </c>
      <c r="K29" s="6" t="s">
        <v>29</v>
      </c>
      <c r="L29" s="6" t="s">
        <v>19</v>
      </c>
    </row>
    <row r="30" spans="1:12">
      <c r="A30" s="6" t="s">
        <v>13</v>
      </c>
      <c r="B30" s="7" t="s">
        <v>41</v>
      </c>
      <c r="C30" s="8" t="s">
        <v>79</v>
      </c>
      <c r="D30" s="6" t="s">
        <v>78</v>
      </c>
      <c r="E30" s="6"/>
      <c r="F30" s="11">
        <f t="shared" si="0"/>
        <v>2.29</v>
      </c>
      <c r="G30" s="11">
        <v>0</v>
      </c>
      <c r="H30" s="11">
        <v>2.29</v>
      </c>
      <c r="I30" s="11"/>
      <c r="J30" s="6" t="s">
        <v>32</v>
      </c>
      <c r="K30" s="6" t="s">
        <v>29</v>
      </c>
      <c r="L30" s="6" t="s">
        <v>19</v>
      </c>
    </row>
    <row r="31" spans="1:12">
      <c r="A31" s="6" t="s">
        <v>13</v>
      </c>
      <c r="B31" s="7" t="s">
        <v>37</v>
      </c>
      <c r="C31" s="8" t="s">
        <v>80</v>
      </c>
      <c r="D31" s="6" t="s">
        <v>81</v>
      </c>
      <c r="E31" s="6"/>
      <c r="F31" s="11">
        <f t="shared" si="0"/>
        <v>9.58</v>
      </c>
      <c r="G31" s="11">
        <v>0</v>
      </c>
      <c r="H31" s="11">
        <v>9.58</v>
      </c>
      <c r="I31" s="11"/>
      <c r="J31" s="6" t="s">
        <v>82</v>
      </c>
      <c r="K31" s="6" t="s">
        <v>29</v>
      </c>
      <c r="L31" s="6" t="s">
        <v>19</v>
      </c>
    </row>
    <row r="32" spans="1:12">
      <c r="A32" s="6" t="s">
        <v>13</v>
      </c>
      <c r="B32" s="7" t="s">
        <v>23</v>
      </c>
      <c r="C32" s="13" t="s">
        <v>83</v>
      </c>
      <c r="D32" s="14" t="s">
        <v>84</v>
      </c>
      <c r="E32" s="6"/>
      <c r="F32" s="10">
        <f t="shared" si="0"/>
        <v>99.02</v>
      </c>
      <c r="G32" s="15"/>
      <c r="H32" s="15">
        <v>99.02</v>
      </c>
      <c r="I32" s="15"/>
      <c r="J32" s="6" t="s">
        <v>26</v>
      </c>
      <c r="K32" s="6" t="s">
        <v>85</v>
      </c>
      <c r="L32" s="6" t="s">
        <v>19</v>
      </c>
    </row>
    <row r="33" spans="1:12">
      <c r="A33" s="6" t="s">
        <v>13</v>
      </c>
      <c r="B33" s="7" t="s">
        <v>23</v>
      </c>
      <c r="C33" s="8" t="s">
        <v>86</v>
      </c>
      <c r="D33" s="6" t="s">
        <v>87</v>
      </c>
      <c r="E33" s="6"/>
      <c r="F33" s="12">
        <f t="shared" si="0"/>
        <v>692.62</v>
      </c>
      <c r="G33" s="11"/>
      <c r="H33" s="11">
        <v>692.62</v>
      </c>
      <c r="I33" s="11"/>
      <c r="J33" s="6" t="s">
        <v>88</v>
      </c>
      <c r="K33" s="6" t="s">
        <v>29</v>
      </c>
      <c r="L33" s="6" t="s">
        <v>19</v>
      </c>
    </row>
    <row r="34" spans="1:12">
      <c r="A34" s="6" t="s">
        <v>13</v>
      </c>
      <c r="B34" s="7" t="s">
        <v>89</v>
      </c>
      <c r="C34" s="8" t="s">
        <v>90</v>
      </c>
      <c r="D34" s="6" t="s">
        <v>91</v>
      </c>
      <c r="E34" s="6"/>
      <c r="F34" s="10">
        <f t="shared" si="0"/>
        <v>13.27</v>
      </c>
      <c r="G34" s="11">
        <v>0</v>
      </c>
      <c r="H34" s="11">
        <v>13.27</v>
      </c>
      <c r="I34" s="11"/>
      <c r="J34" s="6" t="s">
        <v>92</v>
      </c>
      <c r="K34" s="6" t="s">
        <v>29</v>
      </c>
      <c r="L34" s="6" t="s">
        <v>19</v>
      </c>
    </row>
    <row r="35" spans="1:12">
      <c r="A35" s="6" t="s">
        <v>13</v>
      </c>
      <c r="B35" s="7" t="s">
        <v>37</v>
      </c>
      <c r="C35" s="8" t="s">
        <v>93</v>
      </c>
      <c r="D35" s="6" t="s">
        <v>94</v>
      </c>
      <c r="E35" s="6"/>
      <c r="F35" s="10">
        <f t="shared" si="0"/>
        <v>17.41</v>
      </c>
      <c r="G35" s="11">
        <v>0</v>
      </c>
      <c r="H35" s="11">
        <v>17.41</v>
      </c>
      <c r="I35" s="16"/>
      <c r="J35" s="6" t="s">
        <v>40</v>
      </c>
      <c r="K35" s="6" t="s">
        <v>29</v>
      </c>
      <c r="L35" s="6" t="s">
        <v>19</v>
      </c>
    </row>
    <row r="36" spans="1:12">
      <c r="A36" s="6" t="s">
        <v>13</v>
      </c>
      <c r="B36" s="7" t="s">
        <v>37</v>
      </c>
      <c r="C36" s="8" t="s">
        <v>95</v>
      </c>
      <c r="D36" s="6" t="s">
        <v>96</v>
      </c>
      <c r="E36" s="6"/>
      <c r="F36" s="10">
        <f t="shared" si="0"/>
        <v>16.63</v>
      </c>
      <c r="G36" s="16">
        <v>0</v>
      </c>
      <c r="H36" s="11">
        <v>16.63</v>
      </c>
      <c r="I36" s="11"/>
      <c r="J36" s="6" t="s">
        <v>40</v>
      </c>
      <c r="K36" s="6" t="s">
        <v>29</v>
      </c>
      <c r="L36" s="6" t="s">
        <v>19</v>
      </c>
    </row>
    <row r="37" spans="1:12">
      <c r="A37" s="6" t="s">
        <v>13</v>
      </c>
      <c r="B37" s="7" t="s">
        <v>97</v>
      </c>
      <c r="C37" s="8" t="s">
        <v>98</v>
      </c>
      <c r="D37" s="6" t="s">
        <v>99</v>
      </c>
      <c r="E37" s="6"/>
      <c r="F37" s="10">
        <f t="shared" si="0"/>
        <v>52.34</v>
      </c>
      <c r="G37" s="11"/>
      <c r="H37" s="16">
        <v>52.34</v>
      </c>
      <c r="I37" s="11"/>
      <c r="J37" s="6" t="s">
        <v>100</v>
      </c>
      <c r="K37" s="6" t="s">
        <v>29</v>
      </c>
      <c r="L37" s="6" t="s">
        <v>19</v>
      </c>
    </row>
    <row r="38" spans="1:12">
      <c r="A38" s="6" t="s">
        <v>13</v>
      </c>
      <c r="B38" s="7" t="s">
        <v>97</v>
      </c>
      <c r="C38" s="8" t="s">
        <v>101</v>
      </c>
      <c r="D38" s="6" t="s">
        <v>97</v>
      </c>
      <c r="E38" s="6"/>
      <c r="F38" s="11">
        <f t="shared" si="0"/>
        <v>2.5499999999999998</v>
      </c>
      <c r="G38" s="11"/>
      <c r="H38" s="11">
        <v>2.5499999999999998</v>
      </c>
      <c r="I38" s="11"/>
      <c r="J38" s="6" t="s">
        <v>100</v>
      </c>
      <c r="K38" s="6" t="s">
        <v>29</v>
      </c>
      <c r="L38" s="6" t="s">
        <v>19</v>
      </c>
    </row>
    <row r="39" spans="1:12">
      <c r="A39" s="6" t="s">
        <v>13</v>
      </c>
      <c r="B39" s="7" t="s">
        <v>37</v>
      </c>
      <c r="C39" s="8" t="s">
        <v>102</v>
      </c>
      <c r="D39" s="6" t="s">
        <v>103</v>
      </c>
      <c r="E39" s="6"/>
      <c r="F39" s="11">
        <f t="shared" si="0"/>
        <v>7.16</v>
      </c>
      <c r="G39" s="11"/>
      <c r="H39" s="11">
        <v>7.16</v>
      </c>
      <c r="I39" s="11"/>
      <c r="J39" s="6" t="s">
        <v>100</v>
      </c>
      <c r="K39" s="6" t="s">
        <v>29</v>
      </c>
      <c r="L39" s="6" t="s">
        <v>19</v>
      </c>
    </row>
    <row r="40" spans="1:12">
      <c r="A40" s="6" t="s">
        <v>13</v>
      </c>
      <c r="B40" s="7" t="s">
        <v>97</v>
      </c>
      <c r="C40" s="8" t="s">
        <v>104</v>
      </c>
      <c r="D40" s="6" t="s">
        <v>105</v>
      </c>
      <c r="E40" s="6"/>
      <c r="F40" s="11">
        <f t="shared" si="0"/>
        <v>5.45</v>
      </c>
      <c r="G40" s="11"/>
      <c r="H40" s="11">
        <v>5.45</v>
      </c>
      <c r="I40" s="11"/>
      <c r="J40" s="6" t="s">
        <v>100</v>
      </c>
      <c r="K40" s="6" t="s">
        <v>29</v>
      </c>
      <c r="L40" s="6" t="s">
        <v>19</v>
      </c>
    </row>
    <row r="41" spans="1:12">
      <c r="A41" s="6" t="s">
        <v>13</v>
      </c>
      <c r="B41" s="7" t="s">
        <v>97</v>
      </c>
      <c r="C41" s="8" t="s">
        <v>106</v>
      </c>
      <c r="D41" s="6" t="s">
        <v>107</v>
      </c>
      <c r="E41" s="6"/>
      <c r="F41" s="10">
        <f t="shared" si="0"/>
        <v>14</v>
      </c>
      <c r="G41" s="11"/>
      <c r="H41" s="11">
        <v>14</v>
      </c>
      <c r="I41" s="11"/>
      <c r="J41" s="6" t="s">
        <v>100</v>
      </c>
      <c r="K41" s="6" t="s">
        <v>29</v>
      </c>
      <c r="L41" s="6" t="s">
        <v>19</v>
      </c>
    </row>
    <row r="42" spans="1:12">
      <c r="A42" s="6" t="s">
        <v>13</v>
      </c>
      <c r="B42" s="7" t="s">
        <v>89</v>
      </c>
      <c r="C42" s="8" t="s">
        <v>108</v>
      </c>
      <c r="D42" s="6" t="s">
        <v>109</v>
      </c>
      <c r="E42" s="6"/>
      <c r="F42" s="11">
        <f t="shared" si="0"/>
        <v>6.45</v>
      </c>
      <c r="G42" s="11"/>
      <c r="H42" s="11">
        <v>6.45</v>
      </c>
      <c r="I42" s="11"/>
      <c r="J42" s="6" t="s">
        <v>92</v>
      </c>
      <c r="K42" s="6" t="s">
        <v>29</v>
      </c>
      <c r="L42" s="6" t="s">
        <v>19</v>
      </c>
    </row>
    <row r="43" spans="1:12">
      <c r="A43" s="6" t="s">
        <v>13</v>
      </c>
      <c r="B43" s="7" t="s">
        <v>37</v>
      </c>
      <c r="C43" s="8" t="s">
        <v>110</v>
      </c>
      <c r="D43" s="6" t="s">
        <v>94</v>
      </c>
      <c r="E43" s="6"/>
      <c r="F43" s="10">
        <f t="shared" si="0"/>
        <v>12.14</v>
      </c>
      <c r="G43" s="11">
        <v>0</v>
      </c>
      <c r="H43" s="11">
        <v>12.14</v>
      </c>
      <c r="I43" s="11"/>
      <c r="J43" s="6" t="s">
        <v>40</v>
      </c>
      <c r="K43" s="6" t="s">
        <v>29</v>
      </c>
      <c r="L43" s="6" t="s">
        <v>19</v>
      </c>
    </row>
    <row r="44" spans="1:12">
      <c r="A44" s="6" t="s">
        <v>13</v>
      </c>
      <c r="B44" s="7" t="s">
        <v>23</v>
      </c>
      <c r="C44" s="8" t="s">
        <v>111</v>
      </c>
      <c r="D44" s="6" t="s">
        <v>112</v>
      </c>
      <c r="E44" s="6"/>
      <c r="F44" s="12">
        <f t="shared" si="0"/>
        <v>329.13</v>
      </c>
      <c r="G44" s="11"/>
      <c r="H44" s="11">
        <v>329.13</v>
      </c>
      <c r="I44" s="11"/>
      <c r="J44" s="6" t="s">
        <v>113</v>
      </c>
      <c r="K44" s="6" t="s">
        <v>29</v>
      </c>
      <c r="L44" s="6" t="s">
        <v>19</v>
      </c>
    </row>
    <row r="45" spans="1:12">
      <c r="A45" s="6" t="s">
        <v>13</v>
      </c>
      <c r="B45" s="7" t="s">
        <v>41</v>
      </c>
      <c r="C45" s="8" t="s">
        <v>114</v>
      </c>
      <c r="D45" s="6" t="s">
        <v>115</v>
      </c>
      <c r="E45" s="6"/>
      <c r="F45" s="11">
        <f t="shared" si="0"/>
        <v>5.86</v>
      </c>
      <c r="G45" s="11">
        <v>0</v>
      </c>
      <c r="H45" s="11">
        <v>5.86</v>
      </c>
      <c r="I45" s="11"/>
      <c r="J45" s="6" t="s">
        <v>32</v>
      </c>
      <c r="K45" s="6" t="s">
        <v>29</v>
      </c>
      <c r="L45" s="6" t="s">
        <v>19</v>
      </c>
    </row>
    <row r="46" spans="1:12">
      <c r="A46" s="6" t="s">
        <v>13</v>
      </c>
      <c r="B46" s="7" t="s">
        <v>23</v>
      </c>
      <c r="C46" s="8" t="s">
        <v>116</v>
      </c>
      <c r="D46" s="6" t="s">
        <v>117</v>
      </c>
      <c r="E46" s="6"/>
      <c r="F46" s="12">
        <f t="shared" si="0"/>
        <v>963.85</v>
      </c>
      <c r="G46" s="11"/>
      <c r="H46" s="11">
        <v>963.85</v>
      </c>
      <c r="I46" s="11"/>
      <c r="J46" s="6" t="s">
        <v>113</v>
      </c>
      <c r="K46" s="6" t="s">
        <v>29</v>
      </c>
      <c r="L46" s="6" t="s">
        <v>19</v>
      </c>
    </row>
    <row r="47" spans="1:12">
      <c r="A47" s="6" t="s">
        <v>13</v>
      </c>
      <c r="B47" s="7" t="s">
        <v>23</v>
      </c>
      <c r="C47" s="8" t="s">
        <v>118</v>
      </c>
      <c r="D47" s="6" t="s">
        <v>119</v>
      </c>
      <c r="E47" s="6"/>
      <c r="F47" s="10">
        <f t="shared" si="0"/>
        <v>17.82</v>
      </c>
      <c r="G47" s="11">
        <v>0</v>
      </c>
      <c r="H47" s="11">
        <v>17.82</v>
      </c>
      <c r="I47" s="11"/>
      <c r="J47" s="6" t="s">
        <v>88</v>
      </c>
      <c r="K47" s="6" t="s">
        <v>29</v>
      </c>
      <c r="L47" s="6" t="s">
        <v>19</v>
      </c>
    </row>
    <row r="48" spans="1:12">
      <c r="A48" s="6" t="s">
        <v>13</v>
      </c>
      <c r="B48" s="7" t="s">
        <v>37</v>
      </c>
      <c r="C48" s="8" t="s">
        <v>120</v>
      </c>
      <c r="D48" s="6" t="s">
        <v>121</v>
      </c>
      <c r="E48" s="6"/>
      <c r="F48" s="10">
        <f t="shared" si="0"/>
        <v>34.76</v>
      </c>
      <c r="G48" s="11">
        <v>0</v>
      </c>
      <c r="H48" s="11">
        <v>34.76</v>
      </c>
      <c r="I48" s="11"/>
      <c r="J48" s="6" t="s">
        <v>82</v>
      </c>
      <c r="K48" s="6" t="s">
        <v>29</v>
      </c>
      <c r="L48" s="6" t="s">
        <v>19</v>
      </c>
    </row>
    <row r="49" spans="1:12">
      <c r="A49" s="6" t="s">
        <v>13</v>
      </c>
      <c r="B49" s="7" t="s">
        <v>37</v>
      </c>
      <c r="C49" s="8" t="s">
        <v>122</v>
      </c>
      <c r="D49" s="6" t="s">
        <v>123</v>
      </c>
      <c r="E49" s="6"/>
      <c r="F49" s="11">
        <f t="shared" si="0"/>
        <v>6.71</v>
      </c>
      <c r="G49" s="11">
        <v>0</v>
      </c>
      <c r="H49" s="11">
        <v>6.71</v>
      </c>
      <c r="I49" s="11"/>
      <c r="J49" s="6" t="s">
        <v>40</v>
      </c>
      <c r="K49" s="6" t="s">
        <v>29</v>
      </c>
      <c r="L49" s="6" t="s">
        <v>19</v>
      </c>
    </row>
    <row r="50" spans="1:12">
      <c r="A50" s="6" t="s">
        <v>13</v>
      </c>
      <c r="B50" s="7" t="s">
        <v>41</v>
      </c>
      <c r="C50" s="8" t="s">
        <v>124</v>
      </c>
      <c r="D50" s="6" t="s">
        <v>125</v>
      </c>
      <c r="E50" s="6"/>
      <c r="F50" s="11">
        <f t="shared" si="0"/>
        <v>6.96</v>
      </c>
      <c r="G50" s="11">
        <v>0</v>
      </c>
      <c r="H50" s="11">
        <v>6.96</v>
      </c>
      <c r="I50" s="11"/>
      <c r="J50" s="6" t="s">
        <v>32</v>
      </c>
      <c r="K50" s="6" t="s">
        <v>29</v>
      </c>
      <c r="L50" s="6" t="s">
        <v>19</v>
      </c>
    </row>
    <row r="51" spans="1:12">
      <c r="A51" s="6" t="s">
        <v>13</v>
      </c>
      <c r="B51" s="7" t="s">
        <v>41</v>
      </c>
      <c r="C51" s="8" t="s">
        <v>126</v>
      </c>
      <c r="D51" s="6" t="s">
        <v>43</v>
      </c>
      <c r="E51" s="6"/>
      <c r="F51" s="11">
        <f t="shared" si="0"/>
        <v>3.47</v>
      </c>
      <c r="G51" s="11">
        <v>0</v>
      </c>
      <c r="H51" s="11">
        <v>3.47</v>
      </c>
      <c r="I51" s="11"/>
      <c r="J51" s="6" t="s">
        <v>32</v>
      </c>
      <c r="K51" s="6" t="s">
        <v>29</v>
      </c>
      <c r="L51" s="6" t="s">
        <v>19</v>
      </c>
    </row>
    <row r="52" spans="1:12">
      <c r="A52" s="6" t="s">
        <v>13</v>
      </c>
      <c r="B52" s="7" t="s">
        <v>23</v>
      </c>
      <c r="C52" s="8" t="s">
        <v>127</v>
      </c>
      <c r="D52" s="6" t="s">
        <v>128</v>
      </c>
      <c r="E52" s="6"/>
      <c r="F52" s="11">
        <f t="shared" si="0"/>
        <v>7.26</v>
      </c>
      <c r="G52" s="11">
        <v>0</v>
      </c>
      <c r="H52" s="11">
        <v>7.26</v>
      </c>
      <c r="I52" s="11"/>
      <c r="J52" s="6" t="s">
        <v>32</v>
      </c>
      <c r="K52" s="6" t="s">
        <v>29</v>
      </c>
      <c r="L52" s="6" t="s">
        <v>19</v>
      </c>
    </row>
    <row r="53" spans="1:12">
      <c r="A53" s="6" t="s">
        <v>13</v>
      </c>
      <c r="B53" s="7" t="s">
        <v>41</v>
      </c>
      <c r="C53" s="8" t="s">
        <v>129</v>
      </c>
      <c r="D53" s="6" t="s">
        <v>130</v>
      </c>
      <c r="E53" s="6"/>
      <c r="F53" s="11">
        <f t="shared" si="0"/>
        <v>0.99</v>
      </c>
      <c r="G53" s="11">
        <v>0</v>
      </c>
      <c r="H53" s="11">
        <v>0.99</v>
      </c>
      <c r="I53" s="11"/>
      <c r="J53" s="6" t="s">
        <v>32</v>
      </c>
      <c r="K53" s="6" t="s">
        <v>29</v>
      </c>
      <c r="L53" s="6" t="s">
        <v>19</v>
      </c>
    </row>
    <row r="54" spans="1:12">
      <c r="A54" s="6" t="s">
        <v>13</v>
      </c>
      <c r="B54" s="7" t="s">
        <v>41</v>
      </c>
      <c r="C54" s="8" t="s">
        <v>131</v>
      </c>
      <c r="D54" s="6" t="s">
        <v>132</v>
      </c>
      <c r="E54" s="6"/>
      <c r="F54" s="11">
        <f t="shared" si="0"/>
        <v>2.5499999999999998</v>
      </c>
      <c r="G54" s="11">
        <v>0</v>
      </c>
      <c r="H54" s="16">
        <v>2.5499999999999998</v>
      </c>
      <c r="I54" s="16"/>
      <c r="J54" s="6" t="s">
        <v>32</v>
      </c>
      <c r="K54" s="6" t="s">
        <v>29</v>
      </c>
      <c r="L54" s="6" t="s">
        <v>19</v>
      </c>
    </row>
    <row r="55" spans="1:12">
      <c r="A55" s="6" t="s">
        <v>13</v>
      </c>
      <c r="B55" s="7" t="s">
        <v>41</v>
      </c>
      <c r="C55" s="8" t="s">
        <v>133</v>
      </c>
      <c r="D55" s="6" t="s">
        <v>132</v>
      </c>
      <c r="E55" s="6"/>
      <c r="F55" s="11">
        <f t="shared" si="0"/>
        <v>2.5499999999999998</v>
      </c>
      <c r="G55" s="11">
        <v>0</v>
      </c>
      <c r="H55" s="11">
        <v>2.5499999999999998</v>
      </c>
      <c r="I55" s="11"/>
      <c r="J55" s="6" t="s">
        <v>32</v>
      </c>
      <c r="K55" s="6" t="s">
        <v>29</v>
      </c>
      <c r="L55" s="6" t="s">
        <v>19</v>
      </c>
    </row>
    <row r="56" spans="1:12">
      <c r="A56" s="6" t="s">
        <v>13</v>
      </c>
      <c r="B56" s="7" t="s">
        <v>23</v>
      </c>
      <c r="C56" s="8" t="s">
        <v>134</v>
      </c>
      <c r="D56" s="6" t="s">
        <v>135</v>
      </c>
      <c r="E56" s="6"/>
      <c r="F56" s="10">
        <f t="shared" si="0"/>
        <v>19.510000000000002</v>
      </c>
      <c r="G56" s="11">
        <v>0</v>
      </c>
      <c r="H56" s="11">
        <v>19.510000000000002</v>
      </c>
      <c r="I56" s="11"/>
      <c r="J56" s="6" t="s">
        <v>32</v>
      </c>
      <c r="K56" s="6" t="s">
        <v>29</v>
      </c>
      <c r="L56" s="6" t="s">
        <v>19</v>
      </c>
    </row>
    <row r="57" spans="1:12">
      <c r="A57" s="6" t="s">
        <v>13</v>
      </c>
      <c r="B57" s="7" t="s">
        <v>37</v>
      </c>
      <c r="C57" s="8" t="s">
        <v>136</v>
      </c>
      <c r="D57" s="6" t="s">
        <v>137</v>
      </c>
      <c r="E57" s="6"/>
      <c r="F57" s="11">
        <f t="shared" si="0"/>
        <v>6.28</v>
      </c>
      <c r="G57" s="11">
        <v>0</v>
      </c>
      <c r="H57" s="11">
        <v>6.28</v>
      </c>
      <c r="I57" s="11"/>
      <c r="J57" s="6" t="s">
        <v>40</v>
      </c>
      <c r="K57" s="6" t="s">
        <v>29</v>
      </c>
      <c r="L57" s="6" t="s">
        <v>19</v>
      </c>
    </row>
    <row r="58" spans="1:12">
      <c r="A58" s="6" t="s">
        <v>13</v>
      </c>
      <c r="B58" s="7" t="s">
        <v>37</v>
      </c>
      <c r="C58" s="8" t="s">
        <v>138</v>
      </c>
      <c r="D58" s="6" t="s">
        <v>139</v>
      </c>
      <c r="E58" s="6"/>
      <c r="F58" s="11">
        <f t="shared" si="0"/>
        <v>6.28</v>
      </c>
      <c r="G58" s="11">
        <v>0</v>
      </c>
      <c r="H58" s="11">
        <v>6.28</v>
      </c>
      <c r="I58" s="11"/>
      <c r="J58" s="6" t="s">
        <v>40</v>
      </c>
      <c r="K58" s="6" t="s">
        <v>29</v>
      </c>
      <c r="L58" s="6" t="s">
        <v>19</v>
      </c>
    </row>
    <row r="59" spans="1:12">
      <c r="A59" s="6" t="s">
        <v>13</v>
      </c>
      <c r="B59" s="7" t="s">
        <v>14</v>
      </c>
      <c r="C59" s="8" t="s">
        <v>140</v>
      </c>
      <c r="D59" s="6" t="s">
        <v>141</v>
      </c>
      <c r="E59" s="6"/>
      <c r="F59" s="10">
        <f t="shared" si="0"/>
        <v>28.88</v>
      </c>
      <c r="G59" s="11"/>
      <c r="H59" s="11">
        <v>28.88</v>
      </c>
      <c r="I59" s="11"/>
      <c r="J59" s="6" t="s">
        <v>17</v>
      </c>
      <c r="K59" s="6" t="s">
        <v>22</v>
      </c>
      <c r="L59" s="6" t="s">
        <v>19</v>
      </c>
    </row>
    <row r="60" spans="1:12">
      <c r="A60" s="6" t="s">
        <v>13</v>
      </c>
      <c r="B60" s="7" t="s">
        <v>23</v>
      </c>
      <c r="C60" s="8" t="s">
        <v>142</v>
      </c>
      <c r="D60" s="6" t="s">
        <v>143</v>
      </c>
      <c r="E60" s="6"/>
      <c r="F60" s="10">
        <f t="shared" si="0"/>
        <v>28.21</v>
      </c>
      <c r="G60" s="11"/>
      <c r="H60" s="11">
        <v>28.21</v>
      </c>
      <c r="I60" s="11"/>
      <c r="J60" s="6" t="s">
        <v>17</v>
      </c>
      <c r="K60" s="6" t="s">
        <v>22</v>
      </c>
      <c r="L60" s="6" t="s">
        <v>19</v>
      </c>
    </row>
    <row r="61" spans="1:12">
      <c r="A61" s="6" t="s">
        <v>13</v>
      </c>
      <c r="B61" s="7" t="s">
        <v>41</v>
      </c>
      <c r="C61" s="8" t="s">
        <v>144</v>
      </c>
      <c r="D61" s="6" t="s">
        <v>145</v>
      </c>
      <c r="E61" s="6"/>
      <c r="F61" s="11">
        <f t="shared" si="0"/>
        <v>2.36</v>
      </c>
      <c r="G61" s="11">
        <v>0</v>
      </c>
      <c r="H61" s="11">
        <v>2.36</v>
      </c>
      <c r="I61" s="11"/>
      <c r="J61" s="6" t="s">
        <v>32</v>
      </c>
      <c r="K61" s="6" t="s">
        <v>29</v>
      </c>
      <c r="L61" s="6" t="s">
        <v>19</v>
      </c>
    </row>
    <row r="62" spans="1:12">
      <c r="A62" s="6" t="s">
        <v>13</v>
      </c>
      <c r="B62" s="7" t="s">
        <v>23</v>
      </c>
      <c r="C62" s="8" t="s">
        <v>146</v>
      </c>
      <c r="D62" s="6" t="s">
        <v>147</v>
      </c>
      <c r="E62" s="6"/>
      <c r="F62" s="11">
        <f t="shared" si="0"/>
        <v>7.25</v>
      </c>
      <c r="G62" s="11">
        <v>0</v>
      </c>
      <c r="H62" s="11">
        <v>7.25</v>
      </c>
      <c r="I62" s="11"/>
      <c r="J62" s="6" t="s">
        <v>32</v>
      </c>
      <c r="K62" s="6" t="s">
        <v>29</v>
      </c>
      <c r="L62" s="6" t="s">
        <v>19</v>
      </c>
    </row>
    <row r="63" spans="1:12">
      <c r="A63" s="6" t="s">
        <v>13</v>
      </c>
      <c r="B63" s="7" t="s">
        <v>14</v>
      </c>
      <c r="C63" s="8" t="s">
        <v>148</v>
      </c>
      <c r="D63" s="6" t="s">
        <v>149</v>
      </c>
      <c r="E63" s="6"/>
      <c r="F63" s="11">
        <f t="shared" si="0"/>
        <v>2.76</v>
      </c>
      <c r="G63" s="11">
        <v>0</v>
      </c>
      <c r="H63" s="11">
        <v>2.76</v>
      </c>
      <c r="I63" s="11"/>
      <c r="J63" s="6" t="s">
        <v>17</v>
      </c>
      <c r="K63" s="6" t="s">
        <v>29</v>
      </c>
      <c r="L63" s="6" t="s">
        <v>19</v>
      </c>
    </row>
    <row r="64" spans="1:12">
      <c r="A64" s="6" t="s">
        <v>13</v>
      </c>
      <c r="B64" s="7" t="s">
        <v>89</v>
      </c>
      <c r="C64" s="8" t="s">
        <v>150</v>
      </c>
      <c r="D64" s="6" t="s">
        <v>151</v>
      </c>
      <c r="E64" s="6"/>
      <c r="F64" s="10">
        <f t="shared" si="0"/>
        <v>27.61</v>
      </c>
      <c r="G64" s="11"/>
      <c r="H64" s="11">
        <v>27.61</v>
      </c>
      <c r="I64" s="11"/>
      <c r="J64" s="6" t="s">
        <v>92</v>
      </c>
      <c r="K64" s="6" t="s">
        <v>22</v>
      </c>
      <c r="L64" s="6" t="s">
        <v>19</v>
      </c>
    </row>
    <row r="65" spans="1:12">
      <c r="A65" s="6" t="s">
        <v>13</v>
      </c>
      <c r="B65" s="7" t="s">
        <v>14</v>
      </c>
      <c r="C65" s="8" t="s">
        <v>152</v>
      </c>
      <c r="D65" s="6" t="s">
        <v>153</v>
      </c>
      <c r="E65" s="6"/>
      <c r="F65" s="11">
        <f t="shared" si="0"/>
        <v>4.7699999999999996</v>
      </c>
      <c r="G65" s="11">
        <v>0</v>
      </c>
      <c r="H65" s="11">
        <v>4.7699999999999996</v>
      </c>
      <c r="I65" s="11"/>
      <c r="J65" s="6" t="s">
        <v>17</v>
      </c>
      <c r="K65" s="6" t="s">
        <v>29</v>
      </c>
      <c r="L65" s="6" t="s">
        <v>19</v>
      </c>
    </row>
    <row r="66" spans="1:12">
      <c r="A66" s="6" t="s">
        <v>13</v>
      </c>
      <c r="B66" s="7" t="s">
        <v>41</v>
      </c>
      <c r="C66" s="8" t="s">
        <v>154</v>
      </c>
      <c r="D66" s="6" t="s">
        <v>155</v>
      </c>
      <c r="E66" s="6"/>
      <c r="F66" s="11">
        <f t="shared" si="0"/>
        <v>7.47</v>
      </c>
      <c r="G66" s="11">
        <v>0</v>
      </c>
      <c r="H66" s="11">
        <v>7.47</v>
      </c>
      <c r="I66" s="11"/>
      <c r="J66" s="6" t="s">
        <v>32</v>
      </c>
      <c r="K66" s="6" t="s">
        <v>29</v>
      </c>
      <c r="L66" s="6" t="s">
        <v>19</v>
      </c>
    </row>
    <row r="67" spans="1:12">
      <c r="A67" s="6" t="s">
        <v>13</v>
      </c>
      <c r="B67" s="7" t="s">
        <v>37</v>
      </c>
      <c r="C67" s="8" t="s">
        <v>156</v>
      </c>
      <c r="D67" s="6" t="s">
        <v>157</v>
      </c>
      <c r="E67" s="6"/>
      <c r="F67" s="11">
        <f t="shared" ref="F67:F74" si="1">H67+G67</f>
        <v>4.01</v>
      </c>
      <c r="G67" s="11">
        <v>0</v>
      </c>
      <c r="H67" s="11">
        <v>4.01</v>
      </c>
      <c r="I67" s="11"/>
      <c r="J67" s="6" t="s">
        <v>40</v>
      </c>
      <c r="K67" s="6" t="s">
        <v>29</v>
      </c>
      <c r="L67" s="6" t="s">
        <v>19</v>
      </c>
    </row>
    <row r="68" spans="1:12">
      <c r="A68" s="6" t="s">
        <v>13</v>
      </c>
      <c r="B68" s="7" t="s">
        <v>37</v>
      </c>
      <c r="C68" s="8" t="s">
        <v>158</v>
      </c>
      <c r="D68" s="6" t="s">
        <v>159</v>
      </c>
      <c r="E68" s="6"/>
      <c r="F68" s="11">
        <f t="shared" si="1"/>
        <v>7.24</v>
      </c>
      <c r="G68" s="11">
        <v>0</v>
      </c>
      <c r="H68" s="11">
        <v>7.24</v>
      </c>
      <c r="I68" s="11"/>
      <c r="J68" s="6" t="s">
        <v>113</v>
      </c>
      <c r="K68" s="6" t="s">
        <v>29</v>
      </c>
      <c r="L68" s="6" t="s">
        <v>19</v>
      </c>
    </row>
    <row r="69" spans="1:12">
      <c r="A69" s="6" t="s">
        <v>13</v>
      </c>
      <c r="B69" s="7" t="s">
        <v>89</v>
      </c>
      <c r="C69" s="8" t="s">
        <v>160</v>
      </c>
      <c r="D69" s="6" t="s">
        <v>161</v>
      </c>
      <c r="E69" s="6"/>
      <c r="F69" s="10">
        <f t="shared" si="1"/>
        <v>46.84</v>
      </c>
      <c r="G69" s="11"/>
      <c r="H69" s="11">
        <v>46.84</v>
      </c>
      <c r="I69" s="11"/>
      <c r="J69" s="6" t="s">
        <v>92</v>
      </c>
      <c r="K69" s="6" t="s">
        <v>22</v>
      </c>
      <c r="L69" s="6" t="s">
        <v>19</v>
      </c>
    </row>
    <row r="70" spans="1:12">
      <c r="A70" s="6" t="s">
        <v>13</v>
      </c>
      <c r="B70" s="7" t="s">
        <v>37</v>
      </c>
      <c r="C70" s="8" t="s">
        <v>162</v>
      </c>
      <c r="D70" s="6" t="s">
        <v>163</v>
      </c>
      <c r="E70" s="6"/>
      <c r="F70" s="11">
        <f t="shared" si="1"/>
        <v>9.25</v>
      </c>
      <c r="G70" s="11">
        <v>0</v>
      </c>
      <c r="H70" s="11">
        <v>9.25</v>
      </c>
      <c r="I70" s="11"/>
      <c r="J70" s="6" t="s">
        <v>40</v>
      </c>
      <c r="K70" s="6" t="s">
        <v>164</v>
      </c>
      <c r="L70" s="6" t="s">
        <v>19</v>
      </c>
    </row>
    <row r="71" spans="1:12">
      <c r="A71" s="6" t="s">
        <v>13</v>
      </c>
      <c r="B71" s="7" t="s">
        <v>37</v>
      </c>
      <c r="C71" s="8" t="s">
        <v>165</v>
      </c>
      <c r="D71" s="6" t="s">
        <v>166</v>
      </c>
      <c r="E71" s="6"/>
      <c r="F71" s="11">
        <f t="shared" si="1"/>
        <v>8.58</v>
      </c>
      <c r="G71" s="11"/>
      <c r="H71" s="11">
        <v>8.58</v>
      </c>
      <c r="I71" s="11"/>
      <c r="J71" s="6" t="s">
        <v>40</v>
      </c>
      <c r="K71" s="6" t="s">
        <v>29</v>
      </c>
      <c r="L71" s="6" t="s">
        <v>19</v>
      </c>
    </row>
    <row r="72" spans="1:12">
      <c r="A72" s="6" t="s">
        <v>13</v>
      </c>
      <c r="B72" s="7" t="s">
        <v>23</v>
      </c>
      <c r="C72" s="8" t="s">
        <v>167</v>
      </c>
      <c r="D72" s="6" t="s">
        <v>168</v>
      </c>
      <c r="E72" s="6"/>
      <c r="F72" s="12">
        <f t="shared" si="1"/>
        <v>261.94</v>
      </c>
      <c r="G72" s="11"/>
      <c r="H72" s="11">
        <v>261.94</v>
      </c>
      <c r="I72" s="11"/>
      <c r="J72" s="6" t="s">
        <v>113</v>
      </c>
      <c r="K72" s="6" t="s">
        <v>29</v>
      </c>
      <c r="L72" s="6" t="s">
        <v>19</v>
      </c>
    </row>
    <row r="73" spans="1:12">
      <c r="A73" s="6" t="s">
        <v>13</v>
      </c>
      <c r="B73" s="7" t="s">
        <v>14</v>
      </c>
      <c r="C73" s="8" t="s">
        <v>169</v>
      </c>
      <c r="D73" s="6" t="s">
        <v>170</v>
      </c>
      <c r="E73" s="6"/>
      <c r="F73" s="10">
        <f t="shared" si="1"/>
        <v>30.69</v>
      </c>
      <c r="G73" s="11"/>
      <c r="H73" s="11">
        <v>30.69</v>
      </c>
      <c r="I73" s="11"/>
      <c r="J73" s="6" t="s">
        <v>17</v>
      </c>
      <c r="K73" s="6" t="s">
        <v>29</v>
      </c>
      <c r="L73" s="6" t="s">
        <v>19</v>
      </c>
    </row>
    <row r="74" spans="1:12">
      <c r="A74" s="6" t="s">
        <v>13</v>
      </c>
      <c r="B74" s="7" t="s">
        <v>37</v>
      </c>
      <c r="C74" s="8" t="s">
        <v>171</v>
      </c>
      <c r="D74" s="6" t="s">
        <v>172</v>
      </c>
      <c r="E74" s="6"/>
      <c r="F74" s="11">
        <f t="shared" si="1"/>
        <v>3.21</v>
      </c>
      <c r="G74" s="11">
        <v>0</v>
      </c>
      <c r="H74" s="11">
        <v>3.21</v>
      </c>
      <c r="I74" s="11"/>
      <c r="J74" s="6" t="s">
        <v>40</v>
      </c>
      <c r="K74" s="6" t="s">
        <v>29</v>
      </c>
      <c r="L74" s="6" t="s">
        <v>19</v>
      </c>
    </row>
    <row r="75" spans="1:12">
      <c r="F75" s="17">
        <f>SUM(F3:F74)</f>
        <v>3684.280000000002</v>
      </c>
    </row>
  </sheetData>
  <autoFilter ref="A2:L2" xr:uid="{9F168B75-27CC-4792-B078-D3465128156D}"/>
  <mergeCells count="1">
    <mergeCell ref="A1:L1"/>
  </mergeCells>
  <dataValidations count="1">
    <dataValidation type="list" showInputMessage="1" showErrorMessage="1" sqref="B3:B74" xr:uid="{ECFF149C-1194-4D0B-BAA0-F2475C91AEFD}">
      <formula1>$J$3:$J$12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2E473F19B1594AB5E00B4AD49AF70A" ma:contentTypeVersion="6" ma:contentTypeDescription="Een nieuw document maken." ma:contentTypeScope="" ma:versionID="10c7221c16a07f1118a92c07164c4836">
  <xsd:schema xmlns:xsd="http://www.w3.org/2001/XMLSchema" xmlns:xs="http://www.w3.org/2001/XMLSchema" xmlns:p="http://schemas.microsoft.com/office/2006/metadata/properties" xmlns:ns2="dbbec1ee-b040-43c5-acf4-66cb4208f60e" xmlns:ns3="a5dd2e94-812b-44d7-9c3e-6e05295fc14a" targetNamespace="http://schemas.microsoft.com/office/2006/metadata/properties" ma:root="true" ma:fieldsID="64677df276c83e3bd0c530d30ea0577c" ns2:_="" ns3:_="">
    <xsd:import namespace="dbbec1ee-b040-43c5-acf4-66cb4208f60e"/>
    <xsd:import namespace="a5dd2e94-812b-44d7-9c3e-6e05295fc1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bec1ee-b040-43c5-acf4-66cb4208f6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dd2e94-812b-44d7-9c3e-6e05295fc14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368C19-6CBD-493A-89BD-B6FA0DE42CA9}"/>
</file>

<file path=customXml/itemProps2.xml><?xml version="1.0" encoding="utf-8"?>
<ds:datastoreItem xmlns:ds="http://schemas.openxmlformats.org/officeDocument/2006/customXml" ds:itemID="{E7284F8F-83E8-47FE-9B4C-BCCE050CA3A2}"/>
</file>

<file path=customXml/itemProps3.xml><?xml version="1.0" encoding="utf-8"?>
<ds:datastoreItem xmlns:ds="http://schemas.openxmlformats.org/officeDocument/2006/customXml" ds:itemID="{D3489BC7-F1DC-4F7C-B4F1-46676BAB40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Denny van de Kraats</dc:creator>
  <cp:keywords/>
  <dc:description/>
  <cp:lastModifiedBy>Denny van de Kraats</cp:lastModifiedBy>
  <cp:revision/>
  <dcterms:created xsi:type="dcterms:W3CDTF">2024-03-03T13:24:31Z</dcterms:created>
  <dcterms:modified xsi:type="dcterms:W3CDTF">2024-03-03T13:33:55Z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0x010100C42E473F19B1594AB5E00B4AD49AF70A</vt:lpwstr>
  </property>
</Properties>
</file>